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75" i="6" l="1"/>
  <c r="K76" i="6" s="1"/>
  <c r="K77" i="6" l="1"/>
  <c r="K78" i="6" l="1"/>
  <c r="K79" i="6"/>
  <c r="K80" i="6" l="1"/>
  <c r="K81" i="6" s="1"/>
</calcChain>
</file>

<file path=xl/sharedStrings.xml><?xml version="1.0" encoding="utf-8"?>
<sst xmlns="http://schemas.openxmlformats.org/spreadsheetml/2006/main" count="197" uniqueCount="162">
  <si>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</si>
  <si>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</si>
  <si>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</si>
  <si>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</si>
  <si>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</si>
  <si>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</si>
  <si>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</si>
  <si>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</si>
  <si>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</si>
  <si>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</si>
  <si>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</si>
  <si>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</si>
  <si>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</si>
  <si>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</si>
  <si>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</si>
  <si>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</si>
  <si>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</si>
  <si>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</si>
  <si>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</si>
  <si>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</si>
  <si>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</si>
  <si>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</si>
  <si>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</si>
  <si>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</si>
  <si>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</si>
  <si>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</si>
  <si>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</si>
  <si>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</si>
  <si>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</si>
  <si>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</si>
  <si>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</si>
  <si>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основании. БР100.20.8 (59*0,04+0,014*59*2,4)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(9465 руб.): 88%=104%*0,85 от ФОТ
СП (5163 руб.): 48%=60%*0,8 от ФОТ</t>
    </r>
  </si>
  <si>
    <r>
      <t>0,59</t>
    </r>
    <r>
      <rPr>
        <i/>
        <sz val="6"/>
        <rFont val="Arial"/>
        <family val="2"/>
        <charset val="204"/>
      </rPr>
      <t xml:space="preserve">
59 / 100</t>
    </r>
  </si>
  <si>
    <t>2</t>
  </si>
  <si>
    <r>
      <t>ТЕРр68-12-12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</si>
  <si>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</si>
  <si>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50 мм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(254 руб.): 88%=104%*0,85 от ФОТ
СП (139 руб.): 48%=60%*0,8 от ФОТ</t>
    </r>
  </si>
  <si>
    <r>
      <t>0,139</t>
    </r>
    <r>
      <rPr>
        <i/>
        <sz val="6"/>
        <rFont val="Arial"/>
        <family val="2"/>
        <charset val="204"/>
      </rPr>
      <t xml:space="preserve">
139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</si>
  <si>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</si>
  <si>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</si>
  <si>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</si>
  <si>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(59*0,04+0,014*59*2,4+(139*0,04*1,98)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</si>
  <si>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15,687264</t>
    </r>
    <r>
      <rPr>
        <i/>
        <sz val="6"/>
        <rFont val="Arial"/>
        <family val="2"/>
        <charset val="204"/>
      </rPr>
      <t xml:space="preserve">
(59*0,04)*+0,014*59*2,4+(139*0,04*1,98)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</si>
  <si>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</si>
  <si>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</si>
  <si>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ёПеревозка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</si>
  <si>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t>Восстановление существующего проезда</t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</si>
  <si>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</si>
  <si>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</si>
  <si>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</si>
  <si>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139*0,05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(1100 руб.): 121%=142%*0,85 от ФОТ
СП (591 руб.): 65%=95%*(0,8*0,85) от ФОТ</t>
    </r>
  </si>
  <si>
    <r>
      <t>0,0695</t>
    </r>
    <r>
      <rPr>
        <i/>
        <sz val="6"/>
        <rFont val="Arial"/>
        <family val="2"/>
        <charset val="204"/>
      </rPr>
      <t xml:space="preserve">
(139*0,05) / 100</t>
    </r>
  </si>
  <si>
    <t>6</t>
  </si>
  <si>
    <t>Прайс</t>
  </si>
  <si>
    <t>м3</t>
  </si>
  <si>
    <r>
      <t>Щебень из доменного шлака фр. 0-10мм       6,95*1,26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</si>
  <si>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8,757</t>
    </r>
    <r>
      <rPr>
        <i/>
        <sz val="6"/>
        <rFont val="Arial"/>
        <family val="2"/>
        <charset val="204"/>
      </rPr>
      <t xml:space="preserve">
6,95*1,26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</si>
  <si>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</si>
  <si>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</si>
  <si>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</si>
  <si>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</si>
  <si>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139*0,0005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(27 руб.): 121%=142%*0,85 от ФОТ
СП (14 руб.): 65%=95%*(0,8*0,85) от ФОТ</t>
    </r>
  </si>
  <si>
    <r>
      <t>0,0695</t>
    </r>
    <r>
      <rPr>
        <i/>
        <sz val="6"/>
        <rFont val="Arial"/>
        <family val="2"/>
        <charset val="204"/>
      </rPr>
      <t xml:space="preserve">
139*0,0005</t>
    </r>
  </si>
  <si>
    <t>8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</si>
  <si>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</si>
  <si>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  (95,8*139)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(2845 руб.): 121%=142%*0,85 от ФОТ
СП (1528 руб.): 65%=95%*(0,8*0,85) от ФОТ</t>
    </r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</si>
  <si>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</si>
  <si>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</si>
  <si>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(96,6*139)/1000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(2845 руб.): 121%=142%*0,85 от ФОТ
СП (1528 руб.): 65%=95%*(0,8*0,85) от ФОТ</t>
    </r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</si>
  <si>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</si>
  <si>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</si>
  <si>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</si>
  <si>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(96,6*139+95,8*139)/1000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</si>
  <si>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26,74</t>
    </r>
    <r>
      <rPr>
        <i/>
        <sz val="6"/>
        <rFont val="Arial"/>
        <family val="2"/>
        <charset val="204"/>
      </rPr>
      <t xml:space="preserve">
13,32+13,42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</si>
  <si>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</si>
  <si>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</si>
  <si>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(до толщ 70мм 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121%=142%*0,85 от ФОТ
СП 65%=95%*(0,8*0,85) от ФОТ</t>
    </r>
  </si>
  <si>
    <r>
      <t>-0,278</t>
    </r>
    <r>
      <rPr>
        <i/>
        <sz val="6"/>
        <rFont val="Arial"/>
        <family val="2"/>
        <charset val="204"/>
      </rPr>
      <t xml:space="preserve">
(-139*2) / 1000</t>
    </r>
  </si>
  <si>
    <t>12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</si>
  <si>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Б( 12,1*139)*2=3,36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</si>
  <si>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</si>
  <si>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</si>
  <si>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(43*0,3*0,15)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(295 руб.): 121%=142%*0,85 от ФОТ
СП (159 руб.): 65%=95%*(0,8*0,85) от ФОТ</t>
    </r>
  </si>
  <si>
    <r>
      <t>0,01935</t>
    </r>
    <r>
      <rPr>
        <i/>
        <sz val="6"/>
        <rFont val="Arial"/>
        <family val="2"/>
        <charset val="204"/>
      </rPr>
      <t xml:space="preserve">
(43*0,3*0,15) / 100</t>
    </r>
  </si>
  <si>
    <t>14</t>
  </si>
  <si>
    <r>
      <t>Щебень из доменного шлака фр. 0-10мм    1,93*1,2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</si>
  <si>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2,316</t>
    </r>
    <r>
      <rPr>
        <i/>
        <sz val="6"/>
        <rFont val="Arial"/>
        <family val="2"/>
        <charset val="204"/>
      </rPr>
      <t xml:space="preserve">
1,93*1,2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</si>
  <si>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</si>
  <si>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</si>
  <si>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</si>
  <si>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(9044 руб.): 121%=142%*0,85 от ФОТ
СП (4858 руб.): 65%=95%*(0,8*0,85) от ФОТ</t>
    </r>
  </si>
  <si>
    <r>
      <t>0,43</t>
    </r>
    <r>
      <rPr>
        <i/>
        <sz val="6"/>
        <rFont val="Arial"/>
        <family val="2"/>
        <charset val="204"/>
      </rPr>
      <t xml:space="preserve">
43 / 100</t>
    </r>
  </si>
  <si>
    <t>16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</si>
  <si>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</si>
  <si>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</si>
  <si>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-2,537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</si>
  <si>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</si>
  <si>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</si>
  <si>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</si>
  <si>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18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</si>
  <si>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</si>
  <si>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</si>
  <si>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</si>
  <si>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</si>
  <si>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</si>
  <si>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(0,5*0,1*43)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(-829 руб.): 89%=105%*0,85 от ФОТ
СП (-410 руб.): 44%=65%*(0,8*0,85) от ФОТ</t>
    </r>
  </si>
  <si>
    <r>
      <t>-0,0215</t>
    </r>
    <r>
      <rPr>
        <i/>
        <sz val="6"/>
        <rFont val="Arial"/>
        <family val="2"/>
        <charset val="204"/>
      </rPr>
      <t xml:space="preserve">
(-0,5*0,1*43) / 100</t>
    </r>
  </si>
  <si>
    <t>20</t>
  </si>
  <si>
    <t>Прайс "Авангард"</t>
  </si>
  <si>
    <r>
      <t>Поребрики  П-1У (длина 4,1м объем бетона на 1 м-0,0525 (10907/1,18/6,48*1,02*1,103) V=0,0525*43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</si>
  <si>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2,2575</t>
    </r>
    <r>
      <rPr>
        <i/>
        <sz val="6"/>
        <rFont val="Arial"/>
        <family val="2"/>
        <charset val="204"/>
      </rPr>
      <t xml:space="preserve">
0,0525*43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</si>
  <si>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</si>
  <si>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</si>
  <si>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 2018 год ОЗП=22,178; ЭМ=6,365; ЗПМ=22,178; МАТ=6,48)</t>
  </si>
  <si>
    <t>Накладные расходы</t>
  </si>
  <si>
    <t xml:space="preserve">  В том числе, справочно:</t>
  </si>
  <si>
    <t xml:space="preserve">   88% =  104%*0,85 ФОТ (от 11045) (Поз. 1-2)</t>
  </si>
  <si>
    <t xml:space="preserve">   89% =  105%*0,85 ФОТ (от -931) (Поз. 19)</t>
  </si>
  <si>
    <t xml:space="preserve">   121% =  142%*0,85 ФОТ (от 13351) (Поз. 5-18, 20)</t>
  </si>
  <si>
    <t>Сметная прибыль</t>
  </si>
  <si>
    <t xml:space="preserve">   48% =  60%*0,8 ФОТ (от 11045) (Поз. 1-2)</t>
  </si>
  <si>
    <t xml:space="preserve">   44% =  65%*(0,8*0,85) ФОТ (от -931) (Поз. 19)</t>
  </si>
  <si>
    <t xml:space="preserve">   65% =  95%*(0,8*0,85) ФОТ (от 13351) (Поз. 5-18, 20)</t>
  </si>
  <si>
    <t>Итоги по смете:</t>
  </si>
  <si>
    <t xml:space="preserve">  Итого Поз. 3 "погрузка СМР=11,805"</t>
  </si>
  <si>
    <t xml:space="preserve">  Итого Поз. 4 "Перевозка СМР=10,46"</t>
  </si>
  <si>
    <t xml:space="preserve">  Итого Поз. 1-2, 5-20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</si>
  <si>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</si>
  <si>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</si>
  <si>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</si>
  <si>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</si>
  <si>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</si>
  <si>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</si>
  <si>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</si>
  <si>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</si>
  <si>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187229</t>
  </si>
  <si>
    <t xml:space="preserve">  Непредвиденные затраты 2% от 191235,7</t>
  </si>
  <si>
    <t xml:space="preserve">   18% от 195060,41</t>
  </si>
  <si>
    <t xml:space="preserve">  ВСЕГО по смете</t>
  </si>
  <si>
    <t>тыс. руб.</t>
  </si>
  <si>
    <t>___________________________23,465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</si>
  <si>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</si>
  <si>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</si>
  <si>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</si>
  <si>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</si>
  <si>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</si>
  <si>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</si>
  <si>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</si>
  <si>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</si>
  <si>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</si>
  <si>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</si>
  <si>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</si>
  <si>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</si>
  <si>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_______________________________________________________________________________________________81,18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</si>
  <si>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</si>
  <si>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</si>
  <si>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 ремонт 2018 год</t>
  </si>
  <si>
    <t>благоустройство придомовой территории  ул. Грдины,д. № 3 (основной перечень)</t>
  </si>
  <si>
    <t>Погрузка</t>
  </si>
  <si>
    <t>Перевозка</t>
  </si>
  <si>
    <t>Итого по смете с НР и СП</t>
  </si>
  <si>
    <t>___________________________252,803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</si>
</sst>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2" fontId="7" fillId="0" borderId="3" xfId="1" applyNumberFormat="1" applyFont="1" applyBorder="1" applyAlignment="1">
      <alignment horizontal="right" vertical="top" wrapText="1"/>
    </xf>
    <xf numFmtId="2" fontId="13" fillId="0" borderId="3" xfId="1" applyNumberFormat="1" applyFont="1" applyBorder="1" applyAlignment="1">
      <alignment horizontal="right" vertical="top" wrapText="1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4" zoomScaleNormal="100" zoomScaleSheetLayoutView="75" workbookViewId="0">
      <selection activeCell="J17" sqref="J17:K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t="15" outlineLevel="2" x14ac:dyDescent="0.25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t="15" outlineLevel="1" x14ac:dyDescent="0.25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  <c r="Q5"/>
    </row>
    <row r="6" spans="1:17" ht="15" x14ac:dyDescent="0.25">
      <c r="A6" s="35"/>
      <c r="B6" s="9"/>
      <c r="C6" s="3"/>
      <c r="D6" s="8"/>
      <c r="E6" s="5"/>
      <c r="F6" s="5"/>
      <c r="G6" s="4" t="s">
        <v>156</v>
      </c>
      <c r="H6" s="5"/>
      <c r="I6" s="12"/>
      <c r="J6" s="5"/>
      <c r="K6" s="5"/>
      <c r="L6" s="5"/>
      <c r="M6" s="5"/>
      <c r="N6" s="5"/>
      <c r="O6" s="5"/>
      <c r="P6" s="5"/>
      <c r="Q6"/>
    </row>
    <row r="7" spans="1:17" ht="15" x14ac:dyDescent="0.25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  <c r="Q7"/>
    </row>
    <row r="8" spans="1:17" ht="15" x14ac:dyDescent="0.25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ht="15" x14ac:dyDescent="0.25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  <c r="Q9"/>
    </row>
    <row r="10" spans="1:17" ht="15" x14ac:dyDescent="0.25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  <c r="Q10"/>
    </row>
    <row r="11" spans="1:17" ht="15" x14ac:dyDescent="0.25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ht="15" x14ac:dyDescent="0.25">
      <c r="A12" s="35"/>
      <c r="B12" s="9"/>
      <c r="C12" s="17" t="s">
        <v>6</v>
      </c>
      <c r="D12" s="18" t="s">
        <v>157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155</v>
      </c>
      <c r="E16" s="5"/>
      <c r="F16" s="5"/>
      <c r="G16" s="5"/>
      <c r="H16" s="18"/>
      <c r="I16" s="18"/>
      <c r="J16" s="53" t="s">
        <v>161</v>
      </c>
      <c r="K16" s="54"/>
      <c r="L16" s="11" t="s">
        <v>139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151</v>
      </c>
      <c r="E17" s="5"/>
      <c r="F17" s="5"/>
      <c r="G17" s="5"/>
      <c r="H17" s="18"/>
      <c r="I17" s="18"/>
      <c r="J17" s="53" t="s">
        <v>140</v>
      </c>
      <c r="K17" s="54"/>
      <c r="L17" s="11" t="s">
        <v>139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152</v>
      </c>
      <c r="E18" s="5"/>
      <c r="F18" s="5"/>
      <c r="G18" s="5"/>
      <c r="H18" s="18"/>
      <c r="I18" s="18"/>
      <c r="J18" s="53" t="s">
        <v>153</v>
      </c>
      <c r="K18" s="54"/>
      <c r="L18" s="11" t="s">
        <v>154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141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2" t="s">
        <v>9</v>
      </c>
      <c r="B22" s="64" t="s">
        <v>10</v>
      </c>
      <c r="C22" s="66" t="s">
        <v>11</v>
      </c>
      <c r="D22" s="66" t="s">
        <v>12</v>
      </c>
      <c r="E22" s="66" t="s">
        <v>13</v>
      </c>
      <c r="F22" s="66" t="s">
        <v>14</v>
      </c>
      <c r="G22" s="68"/>
      <c r="H22" s="68"/>
      <c r="I22" s="68"/>
      <c r="J22" s="66" t="s">
        <v>15</v>
      </c>
      <c r="K22" s="70"/>
      <c r="L22" s="70"/>
      <c r="M22" s="70"/>
      <c r="N22" s="70"/>
      <c r="O22" s="66" t="s">
        <v>16</v>
      </c>
      <c r="P22" s="66" t="s">
        <v>17</v>
      </c>
      <c r="Q22" s="71" t="s">
        <v>23</v>
      </c>
    </row>
    <row r="23" spans="1:17" ht="18.75" customHeight="1" x14ac:dyDescent="0.2">
      <c r="A23" s="63"/>
      <c r="B23" s="65"/>
      <c r="C23" s="67"/>
      <c r="D23" s="66"/>
      <c r="E23" s="66"/>
      <c r="F23" s="66" t="s">
        <v>18</v>
      </c>
      <c r="G23" s="66" t="s">
        <v>19</v>
      </c>
      <c r="H23" s="68"/>
      <c r="I23" s="68"/>
      <c r="J23" s="66" t="s">
        <v>24</v>
      </c>
      <c r="K23" s="66" t="s">
        <v>18</v>
      </c>
      <c r="L23" s="66" t="s">
        <v>19</v>
      </c>
      <c r="M23" s="68"/>
      <c r="N23" s="68"/>
      <c r="O23" s="66"/>
      <c r="P23" s="66"/>
      <c r="Q23" s="71"/>
    </row>
    <row r="24" spans="1:17" ht="22.5" customHeight="1" x14ac:dyDescent="0.2">
      <c r="A24" s="63"/>
      <c r="B24" s="65"/>
      <c r="C24" s="67"/>
      <c r="D24" s="66"/>
      <c r="E24" s="66"/>
      <c r="F24" s="68"/>
      <c r="G24" s="22" t="s">
        <v>20</v>
      </c>
      <c r="H24" s="22" t="s">
        <v>21</v>
      </c>
      <c r="I24" s="22" t="s">
        <v>22</v>
      </c>
      <c r="J24" s="67"/>
      <c r="K24" s="68"/>
      <c r="L24" s="22" t="s">
        <v>20</v>
      </c>
      <c r="M24" s="22" t="s">
        <v>21</v>
      </c>
      <c r="N24" s="22" t="s">
        <v>22</v>
      </c>
      <c r="O24" s="66"/>
      <c r="P24" s="66"/>
      <c r="Q24" s="71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1" t="s">
        <v>27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84.75" x14ac:dyDescent="0.2">
      <c r="A27" s="39" t="s">
        <v>28</v>
      </c>
      <c r="B27" s="40" t="s">
        <v>29</v>
      </c>
      <c r="C27" s="41" t="s">
        <v>31</v>
      </c>
      <c r="D27" s="29" t="s">
        <v>30</v>
      </c>
      <c r="E27" s="42" t="s">
        <v>32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836</v>
      </c>
      <c r="L27" s="44">
        <v>418</v>
      </c>
      <c r="M27" s="44">
        <v>418</v>
      </c>
      <c r="N27" s="44">
        <v>67</v>
      </c>
      <c r="O27" s="44">
        <v>68.260000000000005</v>
      </c>
      <c r="P27" s="44">
        <v>40.270000000000003</v>
      </c>
      <c r="Q27" s="44"/>
    </row>
    <row r="28" spans="1:17" ht="108.75" x14ac:dyDescent="0.2">
      <c r="A28" s="39" t="s">
        <v>33</v>
      </c>
      <c r="B28" s="40" t="s">
        <v>34</v>
      </c>
      <c r="C28" s="41" t="s">
        <v>36</v>
      </c>
      <c r="D28" s="29" t="s">
        <v>35</v>
      </c>
      <c r="E28" s="42" t="s">
        <v>37</v>
      </c>
      <c r="F28" s="43">
        <v>2580.2800000000002</v>
      </c>
      <c r="G28" s="43">
        <v>21.74</v>
      </c>
      <c r="H28" s="43">
        <v>2558.54</v>
      </c>
      <c r="I28" s="43">
        <v>68.89</v>
      </c>
      <c r="J28" s="44"/>
      <c r="K28" s="44">
        <v>359</v>
      </c>
      <c r="L28" s="44">
        <v>3</v>
      </c>
      <c r="M28" s="44">
        <v>356</v>
      </c>
      <c r="N28" s="44">
        <v>10</v>
      </c>
      <c r="O28" s="44">
        <v>2.3199999999999998</v>
      </c>
      <c r="P28" s="44">
        <v>0.32</v>
      </c>
      <c r="Q28" s="44"/>
    </row>
    <row r="29" spans="1:17" ht="120.75" x14ac:dyDescent="0.2">
      <c r="A29" s="39" t="s">
        <v>38</v>
      </c>
      <c r="B29" s="40" t="s">
        <v>39</v>
      </c>
      <c r="C29" s="41" t="s">
        <v>41</v>
      </c>
      <c r="D29" s="29" t="s">
        <v>40</v>
      </c>
      <c r="E29" s="42" t="s">
        <v>42</v>
      </c>
      <c r="F29" s="43">
        <v>4.49</v>
      </c>
      <c r="G29" s="44"/>
      <c r="H29" s="44"/>
      <c r="I29" s="44"/>
      <c r="J29" s="44"/>
      <c r="K29" s="44">
        <v>70</v>
      </c>
      <c r="L29" s="44"/>
      <c r="M29" s="44"/>
      <c r="N29" s="44"/>
      <c r="O29" s="44"/>
      <c r="P29" s="44"/>
      <c r="Q29" s="44"/>
    </row>
    <row r="30" spans="1:17" ht="96.75" x14ac:dyDescent="0.2">
      <c r="A30" s="39" t="s">
        <v>43</v>
      </c>
      <c r="B30" s="40" t="s">
        <v>44</v>
      </c>
      <c r="C30" s="41" t="s">
        <v>45</v>
      </c>
      <c r="D30" s="29" t="s">
        <v>40</v>
      </c>
      <c r="E30" s="45">
        <v>15.686999999999999</v>
      </c>
      <c r="F30" s="43">
        <v>15.36</v>
      </c>
      <c r="G30" s="44"/>
      <c r="H30" s="44"/>
      <c r="I30" s="44"/>
      <c r="J30" s="44"/>
      <c r="K30" s="44">
        <v>241</v>
      </c>
      <c r="L30" s="44"/>
      <c r="M30" s="44"/>
      <c r="N30" s="44"/>
      <c r="O30" s="44"/>
      <c r="P30" s="44"/>
      <c r="Q30" s="44"/>
    </row>
    <row r="31" spans="1:17" ht="19.149999999999999" customHeight="1" x14ac:dyDescent="0.2">
      <c r="A31" s="60" t="s">
        <v>46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96.75" x14ac:dyDescent="0.2">
      <c r="A32" s="39" t="s">
        <v>47</v>
      </c>
      <c r="B32" s="40" t="s">
        <v>48</v>
      </c>
      <c r="C32" s="41" t="s">
        <v>50</v>
      </c>
      <c r="D32" s="29" t="s">
        <v>49</v>
      </c>
      <c r="E32" s="42" t="s">
        <v>51</v>
      </c>
      <c r="F32" s="43">
        <v>4617.09</v>
      </c>
      <c r="G32" s="43">
        <v>121.95</v>
      </c>
      <c r="H32" s="43">
        <v>4465.6400000000003</v>
      </c>
      <c r="I32" s="43">
        <v>478.22</v>
      </c>
      <c r="J32" s="44"/>
      <c r="K32" s="44">
        <v>321</v>
      </c>
      <c r="L32" s="44">
        <v>8</v>
      </c>
      <c r="M32" s="44">
        <v>310</v>
      </c>
      <c r="N32" s="44">
        <v>33</v>
      </c>
      <c r="O32" s="44">
        <v>12.77</v>
      </c>
      <c r="P32" s="44">
        <v>0.89</v>
      </c>
      <c r="Q32" s="44"/>
    </row>
    <row r="33" spans="1:17" ht="53.25" x14ac:dyDescent="0.2">
      <c r="A33" s="39" t="s">
        <v>52</v>
      </c>
      <c r="B33" s="40" t="s">
        <v>53</v>
      </c>
      <c r="C33" s="41" t="s">
        <v>55</v>
      </c>
      <c r="D33" s="29" t="s">
        <v>54</v>
      </c>
      <c r="E33" s="42" t="s">
        <v>56</v>
      </c>
      <c r="F33" s="43" t="s">
        <v>57</v>
      </c>
      <c r="G33" s="44"/>
      <c r="H33" s="44"/>
      <c r="I33" s="44"/>
      <c r="J33" s="44"/>
      <c r="K33" s="44">
        <v>483</v>
      </c>
      <c r="L33" s="44"/>
      <c r="M33" s="44"/>
      <c r="N33" s="44"/>
      <c r="O33" s="44"/>
      <c r="P33" s="44"/>
      <c r="Q33" s="44"/>
    </row>
    <row r="34" spans="1:17" ht="72.75" x14ac:dyDescent="0.2">
      <c r="A34" s="39" t="s">
        <v>58</v>
      </c>
      <c r="B34" s="40" t="s">
        <v>59</v>
      </c>
      <c r="C34" s="41" t="s">
        <v>61</v>
      </c>
      <c r="D34" s="29" t="s">
        <v>60</v>
      </c>
      <c r="E34" s="42" t="s">
        <v>62</v>
      </c>
      <c r="F34" s="43">
        <v>1981.77</v>
      </c>
      <c r="G34" s="44"/>
      <c r="H34" s="43">
        <v>49.08</v>
      </c>
      <c r="I34" s="43">
        <v>8.59</v>
      </c>
      <c r="J34" s="44"/>
      <c r="K34" s="44">
        <v>138</v>
      </c>
      <c r="L34" s="44"/>
      <c r="M34" s="44">
        <v>3</v>
      </c>
      <c r="N34" s="44">
        <v>1</v>
      </c>
      <c r="O34" s="44"/>
      <c r="P34" s="44"/>
      <c r="Q34" s="44"/>
    </row>
    <row r="35" spans="1:17" ht="108.75" x14ac:dyDescent="0.2">
      <c r="A35" s="39" t="s">
        <v>63</v>
      </c>
      <c r="B35" s="40" t="s">
        <v>64</v>
      </c>
      <c r="C35" s="41" t="s">
        <v>65</v>
      </c>
      <c r="D35" s="29" t="s">
        <v>35</v>
      </c>
      <c r="E35" s="42" t="s">
        <v>37</v>
      </c>
      <c r="F35" s="43">
        <v>3437.9</v>
      </c>
      <c r="G35" s="43">
        <v>442.75</v>
      </c>
      <c r="H35" s="43">
        <v>2769.94</v>
      </c>
      <c r="I35" s="43">
        <v>315.39</v>
      </c>
      <c r="J35" s="44"/>
      <c r="K35" s="44">
        <v>478</v>
      </c>
      <c r="L35" s="44">
        <v>62</v>
      </c>
      <c r="M35" s="44">
        <v>385</v>
      </c>
      <c r="N35" s="44">
        <v>44</v>
      </c>
      <c r="O35" s="44">
        <v>38.299999999999997</v>
      </c>
      <c r="P35" s="44">
        <v>5.32</v>
      </c>
      <c r="Q35" s="44"/>
    </row>
    <row r="36" spans="1:17" ht="108.75" x14ac:dyDescent="0.2">
      <c r="A36" s="39" t="s">
        <v>66</v>
      </c>
      <c r="B36" s="40" t="s">
        <v>67</v>
      </c>
      <c r="C36" s="41" t="s">
        <v>68</v>
      </c>
      <c r="D36" s="29" t="s">
        <v>35</v>
      </c>
      <c r="E36" s="42" t="s">
        <v>37</v>
      </c>
      <c r="F36" s="43">
        <v>3437.9</v>
      </c>
      <c r="G36" s="43">
        <v>442.75</v>
      </c>
      <c r="H36" s="43">
        <v>2769.94</v>
      </c>
      <c r="I36" s="43">
        <v>315.39</v>
      </c>
      <c r="J36" s="44"/>
      <c r="K36" s="44">
        <v>478</v>
      </c>
      <c r="L36" s="44">
        <v>62</v>
      </c>
      <c r="M36" s="44">
        <v>385</v>
      </c>
      <c r="N36" s="44">
        <v>44</v>
      </c>
      <c r="O36" s="44">
        <v>38.299999999999997</v>
      </c>
      <c r="P36" s="44">
        <v>5.32</v>
      </c>
      <c r="Q36" s="44"/>
    </row>
    <row r="37" spans="1:17" ht="101.25" x14ac:dyDescent="0.2">
      <c r="A37" s="39" t="s">
        <v>69</v>
      </c>
      <c r="B37" s="40" t="s">
        <v>70</v>
      </c>
      <c r="C37" s="41" t="s">
        <v>72</v>
      </c>
      <c r="D37" s="29" t="s">
        <v>71</v>
      </c>
      <c r="E37" s="42" t="s">
        <v>73</v>
      </c>
      <c r="F37" s="43">
        <v>570.70000000000005</v>
      </c>
      <c r="G37" s="44"/>
      <c r="H37" s="44"/>
      <c r="I37" s="44"/>
      <c r="J37" s="44"/>
      <c r="K37" s="44">
        <v>15261</v>
      </c>
      <c r="L37" s="44"/>
      <c r="M37" s="44"/>
      <c r="N37" s="44"/>
      <c r="O37" s="44"/>
      <c r="P37" s="44"/>
      <c r="Q37" s="44"/>
    </row>
    <row r="38" spans="1:17" ht="84.75" x14ac:dyDescent="0.2">
      <c r="A38" s="39" t="s">
        <v>74</v>
      </c>
      <c r="B38" s="40" t="s">
        <v>75</v>
      </c>
      <c r="C38" s="41" t="s">
        <v>76</v>
      </c>
      <c r="D38" s="29" t="s">
        <v>35</v>
      </c>
      <c r="E38" s="42" t="s">
        <v>77</v>
      </c>
      <c r="F38" s="43">
        <v>7.39</v>
      </c>
      <c r="G38" s="43">
        <v>1.04</v>
      </c>
      <c r="H38" s="43">
        <v>3.72</v>
      </c>
      <c r="I38" s="44"/>
      <c r="J38" s="44"/>
      <c r="K38" s="44">
        <v>-2</v>
      </c>
      <c r="L38" s="44"/>
      <c r="M38" s="44">
        <v>-1</v>
      </c>
      <c r="N38" s="44"/>
      <c r="O38" s="44">
        <v>0.09</v>
      </c>
      <c r="P38" s="44">
        <v>-0.03</v>
      </c>
      <c r="Q38" s="44"/>
    </row>
    <row r="39" spans="1:17" ht="89.25" x14ac:dyDescent="0.2">
      <c r="A39" s="39" t="s">
        <v>78</v>
      </c>
      <c r="B39" s="40" t="s">
        <v>70</v>
      </c>
      <c r="C39" s="41" t="s">
        <v>79</v>
      </c>
      <c r="D39" s="29" t="s">
        <v>71</v>
      </c>
      <c r="E39" s="45">
        <v>-3.36</v>
      </c>
      <c r="F39" s="43">
        <v>570.70000000000005</v>
      </c>
      <c r="G39" s="44"/>
      <c r="H39" s="44"/>
      <c r="I39" s="44"/>
      <c r="J39" s="44"/>
      <c r="K39" s="44">
        <v>-1918</v>
      </c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60" t="s">
        <v>80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96.75" x14ac:dyDescent="0.2">
      <c r="A41" s="39" t="s">
        <v>81</v>
      </c>
      <c r="B41" s="40" t="s">
        <v>48</v>
      </c>
      <c r="C41" s="41" t="s">
        <v>82</v>
      </c>
      <c r="D41" s="29" t="s">
        <v>49</v>
      </c>
      <c r="E41" s="42" t="s">
        <v>83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/>
      <c r="K41" s="44">
        <v>89</v>
      </c>
      <c r="L41" s="44">
        <v>2</v>
      </c>
      <c r="M41" s="44">
        <v>86</v>
      </c>
      <c r="N41" s="44">
        <v>9</v>
      </c>
      <c r="O41" s="44">
        <v>12.77</v>
      </c>
      <c r="P41" s="44">
        <v>0.25</v>
      </c>
      <c r="Q41" s="44"/>
    </row>
    <row r="42" spans="1:17" ht="53.25" x14ac:dyDescent="0.2">
      <c r="A42" s="39" t="s">
        <v>84</v>
      </c>
      <c r="B42" s="40" t="s">
        <v>53</v>
      </c>
      <c r="C42" s="41" t="s">
        <v>85</v>
      </c>
      <c r="D42" s="29" t="s">
        <v>54</v>
      </c>
      <c r="E42" s="42" t="s">
        <v>86</v>
      </c>
      <c r="F42" s="43" t="s">
        <v>57</v>
      </c>
      <c r="G42" s="44"/>
      <c r="H42" s="44"/>
      <c r="I42" s="44"/>
      <c r="J42" s="44"/>
      <c r="K42" s="44">
        <v>128</v>
      </c>
      <c r="L42" s="44"/>
      <c r="M42" s="44"/>
      <c r="N42" s="44"/>
      <c r="O42" s="44"/>
      <c r="P42" s="44"/>
      <c r="Q42" s="44"/>
    </row>
    <row r="43" spans="1:17" ht="72.75" x14ac:dyDescent="0.2">
      <c r="A43" s="39" t="s">
        <v>87</v>
      </c>
      <c r="B43" s="40" t="s">
        <v>88</v>
      </c>
      <c r="C43" s="41" t="s">
        <v>90</v>
      </c>
      <c r="D43" s="29" t="s">
        <v>89</v>
      </c>
      <c r="E43" s="42" t="s">
        <v>91</v>
      </c>
      <c r="F43" s="43">
        <v>4554.6099999999997</v>
      </c>
      <c r="G43" s="43">
        <v>772.97</v>
      </c>
      <c r="H43" s="43">
        <v>104.2</v>
      </c>
      <c r="I43" s="43">
        <v>11.02</v>
      </c>
      <c r="J43" s="44"/>
      <c r="K43" s="44">
        <v>1958</v>
      </c>
      <c r="L43" s="44">
        <v>332</v>
      </c>
      <c r="M43" s="44">
        <v>45</v>
      </c>
      <c r="N43" s="44">
        <v>5</v>
      </c>
      <c r="O43" s="44">
        <v>76.08</v>
      </c>
      <c r="P43" s="44">
        <v>32.71</v>
      </c>
      <c r="Q43" s="44"/>
    </row>
    <row r="44" spans="1:17" ht="41.25" x14ac:dyDescent="0.2">
      <c r="A44" s="39" t="s">
        <v>92</v>
      </c>
      <c r="B44" s="40" t="s">
        <v>93</v>
      </c>
      <c r="C44" s="41" t="s">
        <v>94</v>
      </c>
      <c r="D44" s="29" t="s">
        <v>54</v>
      </c>
      <c r="E44" s="42" t="s">
        <v>95</v>
      </c>
      <c r="F44" s="43">
        <v>594.11</v>
      </c>
      <c r="G44" s="44"/>
      <c r="H44" s="44"/>
      <c r="I44" s="44"/>
      <c r="J44" s="44"/>
      <c r="K44" s="44">
        <v>-1507</v>
      </c>
      <c r="L44" s="44"/>
      <c r="M44" s="44"/>
      <c r="N44" s="44"/>
      <c r="O44" s="44"/>
      <c r="P44" s="44"/>
      <c r="Q44" s="44"/>
    </row>
    <row r="45" spans="1:17" ht="65.25" x14ac:dyDescent="0.2">
      <c r="A45" s="39" t="s">
        <v>96</v>
      </c>
      <c r="B45" s="40" t="s">
        <v>97</v>
      </c>
      <c r="C45" s="41" t="s">
        <v>98</v>
      </c>
      <c r="D45" s="29" t="s">
        <v>54</v>
      </c>
      <c r="E45" s="45">
        <v>-0.2482</v>
      </c>
      <c r="F45" s="43">
        <v>705.14</v>
      </c>
      <c r="G45" s="44"/>
      <c r="H45" s="44"/>
      <c r="I45" s="44"/>
      <c r="J45" s="44"/>
      <c r="K45" s="44">
        <v>-175</v>
      </c>
      <c r="L45" s="44"/>
      <c r="M45" s="44"/>
      <c r="N45" s="44"/>
      <c r="O45" s="44"/>
      <c r="P45" s="44"/>
      <c r="Q45" s="44"/>
    </row>
    <row r="46" spans="1:17" ht="41.25" x14ac:dyDescent="0.2">
      <c r="A46" s="39" t="s">
        <v>99</v>
      </c>
      <c r="B46" s="40" t="s">
        <v>100</v>
      </c>
      <c r="C46" s="41" t="s">
        <v>101</v>
      </c>
      <c r="D46" s="29" t="s">
        <v>71</v>
      </c>
      <c r="E46" s="45">
        <v>-1.5E-3</v>
      </c>
      <c r="F46" s="43">
        <v>10557.18</v>
      </c>
      <c r="G46" s="44"/>
      <c r="H46" s="44"/>
      <c r="I46" s="44"/>
      <c r="J46" s="44"/>
      <c r="K46" s="44">
        <v>-16</v>
      </c>
      <c r="L46" s="44"/>
      <c r="M46" s="44"/>
      <c r="N46" s="44"/>
      <c r="O46" s="44"/>
      <c r="P46" s="44"/>
      <c r="Q46" s="44"/>
    </row>
    <row r="47" spans="1:17" ht="84" x14ac:dyDescent="0.2">
      <c r="A47" s="39" t="s">
        <v>102</v>
      </c>
      <c r="B47" s="40" t="s">
        <v>103</v>
      </c>
      <c r="C47" s="41" t="s">
        <v>105</v>
      </c>
      <c r="D47" s="29" t="s">
        <v>104</v>
      </c>
      <c r="E47" s="42" t="s">
        <v>106</v>
      </c>
      <c r="F47" s="43">
        <v>6709.29</v>
      </c>
      <c r="G47" s="43">
        <v>1686.6</v>
      </c>
      <c r="H47" s="43">
        <v>2609.79</v>
      </c>
      <c r="I47" s="43">
        <v>291.77999999999997</v>
      </c>
      <c r="J47" s="44"/>
      <c r="K47" s="44">
        <v>-144</v>
      </c>
      <c r="L47" s="44">
        <v>-36</v>
      </c>
      <c r="M47" s="44">
        <v>-56</v>
      </c>
      <c r="N47" s="44">
        <v>-6</v>
      </c>
      <c r="O47" s="44">
        <v>180</v>
      </c>
      <c r="P47" s="44">
        <v>-3.87</v>
      </c>
      <c r="Q47" s="44"/>
    </row>
    <row r="48" spans="1:17" ht="77.25" x14ac:dyDescent="0.2">
      <c r="A48" s="39" t="s">
        <v>107</v>
      </c>
      <c r="B48" s="40" t="s">
        <v>108</v>
      </c>
      <c r="C48" s="41" t="s">
        <v>109</v>
      </c>
      <c r="D48" s="29" t="s">
        <v>54</v>
      </c>
      <c r="E48" s="42" t="s">
        <v>110</v>
      </c>
      <c r="F48" s="43" t="s">
        <v>111</v>
      </c>
      <c r="G48" s="44"/>
      <c r="H48" s="44"/>
      <c r="I48" s="44"/>
      <c r="J48" s="44"/>
      <c r="K48" s="44">
        <v>3623</v>
      </c>
      <c r="L48" s="44"/>
      <c r="M48" s="44"/>
      <c r="N48" s="44"/>
      <c r="O48" s="44"/>
      <c r="P48" s="44"/>
      <c r="Q48" s="44"/>
    </row>
    <row r="49" spans="1:17" ht="15" x14ac:dyDescent="0.2">
      <c r="A49" s="60" t="s">
        <v>112</v>
      </c>
      <c r="B49" s="59"/>
      <c r="C49" s="59"/>
      <c r="D49" s="59"/>
      <c r="E49" s="59"/>
      <c r="F49" s="59"/>
      <c r="G49" s="59"/>
      <c r="H49" s="59"/>
      <c r="I49" s="59"/>
      <c r="J49" s="59"/>
      <c r="K49" s="43">
        <v>20701</v>
      </c>
      <c r="L49" s="43">
        <v>851</v>
      </c>
      <c r="M49" s="43">
        <v>1931</v>
      </c>
      <c r="N49" s="43">
        <v>207</v>
      </c>
      <c r="O49" s="44"/>
      <c r="P49" s="43">
        <v>81.180000000000007</v>
      </c>
      <c r="Q49" s="44"/>
    </row>
    <row r="50" spans="1:17" ht="26.1" customHeight="1" x14ac:dyDescent="0.2">
      <c r="A50" s="60" t="s">
        <v>113</v>
      </c>
      <c r="B50" s="59"/>
      <c r="C50" s="59"/>
      <c r="D50" s="59"/>
      <c r="E50" s="59"/>
      <c r="F50" s="59"/>
      <c r="G50" s="59"/>
      <c r="H50" s="59"/>
      <c r="I50" s="59"/>
      <c r="J50" s="59"/>
      <c r="K50" s="43">
        <v>145577</v>
      </c>
      <c r="L50" s="43">
        <v>18874</v>
      </c>
      <c r="M50" s="43">
        <v>12292</v>
      </c>
      <c r="N50" s="43">
        <v>4591</v>
      </c>
      <c r="O50" s="44"/>
      <c r="P50" s="43">
        <v>81.180000000000007</v>
      </c>
      <c r="Q50" s="44"/>
    </row>
    <row r="51" spans="1:17" ht="15" x14ac:dyDescent="0.2">
      <c r="A51" s="60" t="s">
        <v>114</v>
      </c>
      <c r="B51" s="59"/>
      <c r="C51" s="59"/>
      <c r="D51" s="59"/>
      <c r="E51" s="59"/>
      <c r="F51" s="59"/>
      <c r="G51" s="59"/>
      <c r="H51" s="59"/>
      <c r="I51" s="59"/>
      <c r="J51" s="59"/>
      <c r="K51" s="43">
        <v>25046</v>
      </c>
      <c r="L51" s="44"/>
      <c r="M51" s="44"/>
      <c r="N51" s="44"/>
      <c r="O51" s="44"/>
      <c r="P51" s="44"/>
      <c r="Q51" s="44"/>
    </row>
    <row r="52" spans="1:17" ht="15" x14ac:dyDescent="0.2">
      <c r="A52" s="60" t="s">
        <v>115</v>
      </c>
      <c r="B52" s="59"/>
      <c r="C52" s="59"/>
      <c r="D52" s="59"/>
      <c r="E52" s="59"/>
      <c r="F52" s="59"/>
      <c r="G52" s="59"/>
      <c r="H52" s="59"/>
      <c r="I52" s="59"/>
      <c r="J52" s="59"/>
      <c r="K52" s="44"/>
      <c r="L52" s="44"/>
      <c r="M52" s="44"/>
      <c r="N52" s="44"/>
      <c r="O52" s="44"/>
      <c r="P52" s="44"/>
      <c r="Q52" s="44"/>
    </row>
    <row r="53" spans="1:17" ht="15" x14ac:dyDescent="0.2">
      <c r="A53" s="60" t="s">
        <v>116</v>
      </c>
      <c r="B53" s="59"/>
      <c r="C53" s="59"/>
      <c r="D53" s="59"/>
      <c r="E53" s="59"/>
      <c r="F53" s="59"/>
      <c r="G53" s="59"/>
      <c r="H53" s="59"/>
      <c r="I53" s="59"/>
      <c r="J53" s="59"/>
      <c r="K53" s="43">
        <v>9720</v>
      </c>
      <c r="L53" s="44"/>
      <c r="M53" s="44"/>
      <c r="N53" s="44"/>
      <c r="O53" s="44"/>
      <c r="P53" s="44"/>
      <c r="Q53" s="44"/>
    </row>
    <row r="54" spans="1:17" ht="15" x14ac:dyDescent="0.2">
      <c r="A54" s="60" t="s">
        <v>117</v>
      </c>
      <c r="B54" s="59"/>
      <c r="C54" s="59"/>
      <c r="D54" s="59"/>
      <c r="E54" s="59"/>
      <c r="F54" s="59"/>
      <c r="G54" s="59"/>
      <c r="H54" s="59"/>
      <c r="I54" s="59"/>
      <c r="J54" s="59"/>
      <c r="K54" s="43">
        <v>-829</v>
      </c>
      <c r="L54" s="44"/>
      <c r="M54" s="44"/>
      <c r="N54" s="44"/>
      <c r="O54" s="44"/>
      <c r="P54" s="44"/>
      <c r="Q54" s="44"/>
    </row>
    <row r="55" spans="1:17" ht="15" x14ac:dyDescent="0.2">
      <c r="A55" s="60" t="s">
        <v>118</v>
      </c>
      <c r="B55" s="59"/>
      <c r="C55" s="59"/>
      <c r="D55" s="59"/>
      <c r="E55" s="59"/>
      <c r="F55" s="59"/>
      <c r="G55" s="59"/>
      <c r="H55" s="59"/>
      <c r="I55" s="59"/>
      <c r="J55" s="59"/>
      <c r="K55" s="43">
        <v>16155</v>
      </c>
      <c r="L55" s="44"/>
      <c r="M55" s="44"/>
      <c r="N55" s="44"/>
      <c r="O55" s="44"/>
      <c r="P55" s="44"/>
      <c r="Q55" s="44"/>
    </row>
    <row r="56" spans="1:17" ht="15" x14ac:dyDescent="0.2">
      <c r="A56" s="60" t="s">
        <v>119</v>
      </c>
      <c r="B56" s="59"/>
      <c r="C56" s="59"/>
      <c r="D56" s="59"/>
      <c r="E56" s="59"/>
      <c r="F56" s="59"/>
      <c r="G56" s="59"/>
      <c r="H56" s="59"/>
      <c r="I56" s="59"/>
      <c r="J56" s="59"/>
      <c r="K56" s="43">
        <v>13570</v>
      </c>
      <c r="L56" s="44"/>
      <c r="M56" s="44"/>
      <c r="N56" s="44"/>
      <c r="O56" s="44"/>
      <c r="P56" s="44"/>
      <c r="Q56" s="44"/>
    </row>
    <row r="57" spans="1:17" ht="15" x14ac:dyDescent="0.2">
      <c r="A57" s="60" t="s">
        <v>115</v>
      </c>
      <c r="B57" s="59"/>
      <c r="C57" s="59"/>
      <c r="D57" s="59"/>
      <c r="E57" s="59"/>
      <c r="F57" s="59"/>
      <c r="G57" s="59"/>
      <c r="H57" s="59"/>
      <c r="I57" s="59"/>
      <c r="J57" s="59"/>
      <c r="K57" s="44"/>
      <c r="L57" s="44"/>
      <c r="M57" s="44"/>
      <c r="N57" s="44"/>
      <c r="O57" s="44"/>
      <c r="P57" s="44"/>
      <c r="Q57" s="44"/>
    </row>
    <row r="58" spans="1:17" ht="15" x14ac:dyDescent="0.2">
      <c r="A58" s="60" t="s">
        <v>120</v>
      </c>
      <c r="B58" s="59"/>
      <c r="C58" s="59"/>
      <c r="D58" s="59"/>
      <c r="E58" s="59"/>
      <c r="F58" s="59"/>
      <c r="G58" s="59"/>
      <c r="H58" s="59"/>
      <c r="I58" s="59"/>
      <c r="J58" s="59"/>
      <c r="K58" s="43">
        <v>5302</v>
      </c>
      <c r="L58" s="44"/>
      <c r="M58" s="44"/>
      <c r="N58" s="44"/>
      <c r="O58" s="44"/>
      <c r="P58" s="44"/>
      <c r="Q58" s="44"/>
    </row>
    <row r="59" spans="1:17" ht="15" x14ac:dyDescent="0.2">
      <c r="A59" s="60" t="s">
        <v>121</v>
      </c>
      <c r="B59" s="59"/>
      <c r="C59" s="59"/>
      <c r="D59" s="59"/>
      <c r="E59" s="59"/>
      <c r="F59" s="59"/>
      <c r="G59" s="59"/>
      <c r="H59" s="59"/>
      <c r="I59" s="59"/>
      <c r="J59" s="59"/>
      <c r="K59" s="43">
        <v>-410</v>
      </c>
      <c r="L59" s="44"/>
      <c r="M59" s="44"/>
      <c r="N59" s="44"/>
      <c r="O59" s="44"/>
      <c r="P59" s="44"/>
      <c r="Q59" s="44"/>
    </row>
    <row r="60" spans="1:17" ht="15" x14ac:dyDescent="0.2">
      <c r="A60" s="60" t="s">
        <v>122</v>
      </c>
      <c r="B60" s="59"/>
      <c r="C60" s="59"/>
      <c r="D60" s="59"/>
      <c r="E60" s="59"/>
      <c r="F60" s="59"/>
      <c r="G60" s="59"/>
      <c r="H60" s="59"/>
      <c r="I60" s="59"/>
      <c r="J60" s="59"/>
      <c r="K60" s="43">
        <v>8678</v>
      </c>
      <c r="L60" s="44"/>
      <c r="M60" s="44"/>
      <c r="N60" s="44"/>
      <c r="O60" s="44"/>
      <c r="P60" s="44"/>
      <c r="Q60" s="44"/>
    </row>
    <row r="61" spans="1:17" ht="15" x14ac:dyDescent="0.2">
      <c r="A61" s="58" t="s">
        <v>123</v>
      </c>
      <c r="B61" s="59"/>
      <c r="C61" s="59"/>
      <c r="D61" s="59"/>
      <c r="E61" s="59"/>
      <c r="F61" s="59"/>
      <c r="G61" s="59"/>
      <c r="H61" s="59"/>
      <c r="I61" s="59"/>
      <c r="J61" s="59"/>
      <c r="K61" s="44"/>
      <c r="L61" s="44"/>
      <c r="M61" s="44"/>
      <c r="N61" s="44"/>
      <c r="O61" s="44"/>
      <c r="P61" s="44"/>
      <c r="Q61" s="44"/>
    </row>
    <row r="62" spans="1:17" ht="15" x14ac:dyDescent="0.2">
      <c r="A62" s="60" t="s">
        <v>124</v>
      </c>
      <c r="B62" s="59"/>
      <c r="C62" s="59"/>
      <c r="D62" s="59"/>
      <c r="E62" s="59"/>
      <c r="F62" s="59"/>
      <c r="G62" s="59"/>
      <c r="H62" s="59"/>
      <c r="I62" s="59"/>
      <c r="J62" s="59"/>
      <c r="K62" s="43">
        <v>826</v>
      </c>
      <c r="L62" s="44"/>
      <c r="M62" s="44"/>
      <c r="N62" s="44"/>
      <c r="O62" s="44"/>
      <c r="P62" s="44"/>
      <c r="Q62" s="44"/>
    </row>
    <row r="63" spans="1:17" ht="15" x14ac:dyDescent="0.2">
      <c r="A63" s="60" t="s">
        <v>125</v>
      </c>
      <c r="B63" s="59"/>
      <c r="C63" s="59"/>
      <c r="D63" s="59"/>
      <c r="E63" s="59"/>
      <c r="F63" s="59"/>
      <c r="G63" s="59"/>
      <c r="H63" s="59"/>
      <c r="I63" s="59"/>
      <c r="J63" s="59"/>
      <c r="K63" s="43">
        <v>2521</v>
      </c>
      <c r="L63" s="44"/>
      <c r="M63" s="44"/>
      <c r="N63" s="44"/>
      <c r="O63" s="44"/>
      <c r="P63" s="44"/>
      <c r="Q63" s="44"/>
    </row>
    <row r="64" spans="1:17" ht="15" x14ac:dyDescent="0.2">
      <c r="A64" s="60" t="s">
        <v>126</v>
      </c>
      <c r="B64" s="59"/>
      <c r="C64" s="59"/>
      <c r="D64" s="59"/>
      <c r="E64" s="59"/>
      <c r="F64" s="59"/>
      <c r="G64" s="59"/>
      <c r="H64" s="59"/>
      <c r="I64" s="59"/>
      <c r="J64" s="59"/>
      <c r="K64" s="43">
        <v>183882</v>
      </c>
      <c r="L64" s="44"/>
      <c r="M64" s="44"/>
      <c r="N64" s="44"/>
      <c r="O64" s="44"/>
      <c r="P64" s="43">
        <v>81.180000000000007</v>
      </c>
      <c r="Q64" s="44"/>
    </row>
    <row r="65" spans="1:17" ht="15" x14ac:dyDescent="0.2">
      <c r="A65" s="60" t="s">
        <v>127</v>
      </c>
      <c r="B65" s="59"/>
      <c r="C65" s="59"/>
      <c r="D65" s="59"/>
      <c r="E65" s="59"/>
      <c r="F65" s="59"/>
      <c r="G65" s="59"/>
      <c r="H65" s="59"/>
      <c r="I65" s="59"/>
      <c r="J65" s="59"/>
      <c r="K65" s="43">
        <v>187229</v>
      </c>
      <c r="L65" s="44"/>
      <c r="M65" s="44"/>
      <c r="N65" s="44"/>
      <c r="O65" s="44"/>
      <c r="P65" s="43">
        <v>81.180000000000007</v>
      </c>
      <c r="Q65" s="44"/>
    </row>
    <row r="66" spans="1:17" ht="15" x14ac:dyDescent="0.2">
      <c r="A66" s="60" t="s">
        <v>128</v>
      </c>
      <c r="B66" s="59"/>
      <c r="C66" s="59"/>
      <c r="D66" s="59"/>
      <c r="E66" s="59"/>
      <c r="F66" s="59"/>
      <c r="G66" s="59"/>
      <c r="H66" s="59"/>
      <c r="I66" s="59"/>
      <c r="J66" s="59"/>
      <c r="K66" s="44"/>
      <c r="L66" s="44"/>
      <c r="M66" s="44"/>
      <c r="N66" s="44"/>
      <c r="O66" s="44"/>
      <c r="P66" s="44"/>
      <c r="Q66" s="44"/>
    </row>
    <row r="67" spans="1:17" ht="15" customHeight="1" x14ac:dyDescent="0.2">
      <c r="A67" s="55" t="s">
        <v>158</v>
      </c>
      <c r="B67" s="56"/>
      <c r="C67" s="56"/>
      <c r="D67" s="56"/>
      <c r="E67" s="56"/>
      <c r="F67" s="56"/>
      <c r="G67" s="56"/>
      <c r="H67" s="56"/>
      <c r="I67" s="56"/>
      <c r="J67" s="57"/>
      <c r="K67" s="43">
        <v>826</v>
      </c>
      <c r="L67" s="44"/>
      <c r="M67" s="44"/>
      <c r="N67" s="44"/>
      <c r="O67" s="44"/>
      <c r="P67" s="44"/>
      <c r="Q67" s="44"/>
    </row>
    <row r="68" spans="1:17" ht="15" customHeight="1" x14ac:dyDescent="0.2">
      <c r="A68" s="55" t="s">
        <v>159</v>
      </c>
      <c r="B68" s="56"/>
      <c r="C68" s="56"/>
      <c r="D68" s="56"/>
      <c r="E68" s="56"/>
      <c r="F68" s="56"/>
      <c r="G68" s="56"/>
      <c r="H68" s="56"/>
      <c r="I68" s="56"/>
      <c r="J68" s="57"/>
      <c r="K68" s="43">
        <v>2521</v>
      </c>
      <c r="L68" s="44"/>
      <c r="M68" s="44"/>
      <c r="N68" s="44"/>
      <c r="O68" s="44"/>
      <c r="P68" s="44"/>
      <c r="Q68" s="44"/>
    </row>
    <row r="69" spans="1:17" ht="15" x14ac:dyDescent="0.2">
      <c r="A69" s="60" t="s">
        <v>129</v>
      </c>
      <c r="B69" s="59"/>
      <c r="C69" s="59"/>
      <c r="D69" s="59"/>
      <c r="E69" s="59"/>
      <c r="F69" s="59"/>
      <c r="G69" s="59"/>
      <c r="H69" s="59"/>
      <c r="I69" s="59"/>
      <c r="J69" s="59"/>
      <c r="K69" s="43">
        <v>18874</v>
      </c>
      <c r="L69" s="44"/>
      <c r="M69" s="44"/>
      <c r="N69" s="44"/>
      <c r="O69" s="44"/>
      <c r="P69" s="44"/>
      <c r="Q69" s="44"/>
    </row>
    <row r="70" spans="1:17" ht="15" x14ac:dyDescent="0.2">
      <c r="A70" s="60" t="s">
        <v>130</v>
      </c>
      <c r="B70" s="59"/>
      <c r="C70" s="59"/>
      <c r="D70" s="59"/>
      <c r="E70" s="59"/>
      <c r="F70" s="59"/>
      <c r="G70" s="59"/>
      <c r="H70" s="59"/>
      <c r="I70" s="59"/>
      <c r="J70" s="59"/>
      <c r="K70" s="46">
        <v>132509.16</v>
      </c>
      <c r="L70" s="44"/>
      <c r="M70" s="44"/>
      <c r="N70" s="44"/>
      <c r="O70" s="44"/>
      <c r="P70" s="44"/>
      <c r="Q70" s="44"/>
    </row>
    <row r="71" spans="1:17" ht="15" x14ac:dyDescent="0.2">
      <c r="A71" s="60" t="s">
        <v>131</v>
      </c>
      <c r="B71" s="59"/>
      <c r="C71" s="59"/>
      <c r="D71" s="59"/>
      <c r="E71" s="59"/>
      <c r="F71" s="59"/>
      <c r="G71" s="59"/>
      <c r="H71" s="59"/>
      <c r="I71" s="59"/>
      <c r="J71" s="59"/>
      <c r="K71" s="43">
        <v>12292</v>
      </c>
      <c r="L71" s="44"/>
      <c r="M71" s="44"/>
      <c r="N71" s="44"/>
      <c r="O71" s="44"/>
      <c r="P71" s="44"/>
      <c r="Q71" s="44"/>
    </row>
    <row r="72" spans="1:17" ht="15" x14ac:dyDescent="0.2">
      <c r="A72" s="60" t="s">
        <v>132</v>
      </c>
      <c r="B72" s="59"/>
      <c r="C72" s="59"/>
      <c r="D72" s="59"/>
      <c r="E72" s="59"/>
      <c r="F72" s="59"/>
      <c r="G72" s="59"/>
      <c r="H72" s="59"/>
      <c r="I72" s="59"/>
      <c r="J72" s="59"/>
      <c r="K72" s="43">
        <v>4591</v>
      </c>
      <c r="L72" s="44"/>
      <c r="M72" s="44"/>
      <c r="N72" s="44"/>
      <c r="O72" s="44"/>
      <c r="P72" s="44"/>
      <c r="Q72" s="44"/>
    </row>
    <row r="73" spans="1:17" ht="15" x14ac:dyDescent="0.2">
      <c r="A73" s="60" t="s">
        <v>133</v>
      </c>
      <c r="B73" s="59"/>
      <c r="C73" s="59"/>
      <c r="D73" s="59"/>
      <c r="E73" s="59"/>
      <c r="F73" s="59"/>
      <c r="G73" s="59"/>
      <c r="H73" s="59"/>
      <c r="I73" s="59"/>
      <c r="J73" s="59"/>
      <c r="K73" s="43">
        <v>25046</v>
      </c>
      <c r="L73" s="44"/>
      <c r="M73" s="44"/>
      <c r="N73" s="44"/>
      <c r="O73" s="44"/>
      <c r="P73" s="44"/>
      <c r="Q73" s="44"/>
    </row>
    <row r="74" spans="1:17" ht="15" x14ac:dyDescent="0.2">
      <c r="A74" s="60" t="s">
        <v>134</v>
      </c>
      <c r="B74" s="59"/>
      <c r="C74" s="59"/>
      <c r="D74" s="59"/>
      <c r="E74" s="59"/>
      <c r="F74" s="59"/>
      <c r="G74" s="59"/>
      <c r="H74" s="59"/>
      <c r="I74" s="59"/>
      <c r="J74" s="59"/>
      <c r="K74" s="43">
        <v>13570</v>
      </c>
      <c r="L74" s="44"/>
      <c r="M74" s="44"/>
      <c r="N74" s="44"/>
      <c r="O74" s="44"/>
      <c r="P74" s="44"/>
      <c r="Q74" s="44"/>
    </row>
    <row r="75" spans="1:17" ht="15" customHeight="1" x14ac:dyDescent="0.2">
      <c r="A75" s="55" t="s">
        <v>160</v>
      </c>
      <c r="B75" s="56"/>
      <c r="C75" s="56"/>
      <c r="D75" s="56"/>
      <c r="E75" s="56"/>
      <c r="F75" s="56"/>
      <c r="G75" s="56"/>
      <c r="H75" s="56"/>
      <c r="I75" s="56"/>
      <c r="J75" s="57"/>
      <c r="K75" s="47">
        <f>K67+K68+K69+K70+K71+K73+K74</f>
        <v>205638.16</v>
      </c>
      <c r="L75" s="44"/>
      <c r="M75" s="44"/>
      <c r="N75" s="44"/>
      <c r="O75" s="44"/>
      <c r="P75" s="44"/>
      <c r="Q75" s="44"/>
    </row>
    <row r="76" spans="1:17" ht="15" x14ac:dyDescent="0.2">
      <c r="A76" s="60" t="s">
        <v>135</v>
      </c>
      <c r="B76" s="59"/>
      <c r="C76" s="59"/>
      <c r="D76" s="59"/>
      <c r="E76" s="59"/>
      <c r="F76" s="59"/>
      <c r="G76" s="59"/>
      <c r="H76" s="59"/>
      <c r="I76" s="59"/>
      <c r="J76" s="59"/>
      <c r="K76" s="47">
        <f>K75*2.14%</f>
        <v>4400.6566240000002</v>
      </c>
      <c r="L76" s="44"/>
      <c r="M76" s="44"/>
      <c r="N76" s="44"/>
      <c r="O76" s="44"/>
      <c r="P76" s="44"/>
      <c r="Q76" s="44"/>
    </row>
    <row r="77" spans="1:17" ht="15" x14ac:dyDescent="0.2">
      <c r="A77" s="58" t="s">
        <v>127</v>
      </c>
      <c r="B77" s="59"/>
      <c r="C77" s="59"/>
      <c r="D77" s="59"/>
      <c r="E77" s="59"/>
      <c r="F77" s="59"/>
      <c r="G77" s="59"/>
      <c r="H77" s="59"/>
      <c r="I77" s="59"/>
      <c r="J77" s="59"/>
      <c r="K77" s="48">
        <f>K75+K76</f>
        <v>210038.816624</v>
      </c>
      <c r="L77" s="44"/>
      <c r="M77" s="44"/>
      <c r="N77" s="44"/>
      <c r="O77" s="44"/>
      <c r="P77" s="44"/>
      <c r="Q77" s="44"/>
    </row>
    <row r="78" spans="1:17" ht="15" x14ac:dyDescent="0.2">
      <c r="A78" s="60" t="s">
        <v>136</v>
      </c>
      <c r="B78" s="59"/>
      <c r="C78" s="59"/>
      <c r="D78" s="59"/>
      <c r="E78" s="59"/>
      <c r="F78" s="59"/>
      <c r="G78" s="59"/>
      <c r="H78" s="59"/>
      <c r="I78" s="59"/>
      <c r="J78" s="59"/>
      <c r="K78" s="47">
        <f>K77*2%</f>
        <v>4200.7763324799998</v>
      </c>
      <c r="L78" s="44"/>
      <c r="M78" s="44"/>
      <c r="N78" s="44"/>
      <c r="O78" s="44"/>
      <c r="P78" s="44"/>
      <c r="Q78" s="44"/>
    </row>
    <row r="79" spans="1:17" ht="15" x14ac:dyDescent="0.2">
      <c r="A79" s="58" t="s">
        <v>127</v>
      </c>
      <c r="B79" s="59"/>
      <c r="C79" s="59"/>
      <c r="D79" s="59"/>
      <c r="E79" s="59"/>
      <c r="F79" s="59"/>
      <c r="G79" s="59"/>
      <c r="H79" s="59"/>
      <c r="I79" s="59"/>
      <c r="J79" s="59"/>
      <c r="K79" s="48">
        <f>K77+K78</f>
        <v>214239.59295647999</v>
      </c>
      <c r="L79" s="44"/>
      <c r="M79" s="44"/>
      <c r="N79" s="44"/>
      <c r="O79" s="44"/>
      <c r="P79" s="44"/>
      <c r="Q79" s="44"/>
    </row>
    <row r="80" spans="1:17" ht="15" x14ac:dyDescent="0.2">
      <c r="A80" s="60" t="s">
        <v>137</v>
      </c>
      <c r="B80" s="59"/>
      <c r="C80" s="59"/>
      <c r="D80" s="59"/>
      <c r="E80" s="59"/>
      <c r="F80" s="59"/>
      <c r="G80" s="59"/>
      <c r="H80" s="59"/>
      <c r="I80" s="59"/>
      <c r="J80" s="59"/>
      <c r="K80" s="47">
        <f>K79*18%</f>
        <v>38563.126732166398</v>
      </c>
      <c r="L80" s="44"/>
      <c r="M80" s="44"/>
      <c r="N80" s="44"/>
      <c r="O80" s="44"/>
      <c r="P80" s="44"/>
      <c r="Q80" s="44"/>
    </row>
    <row r="81" spans="1:17" ht="15" x14ac:dyDescent="0.2">
      <c r="A81" s="58" t="s">
        <v>138</v>
      </c>
      <c r="B81" s="59"/>
      <c r="C81" s="59"/>
      <c r="D81" s="59"/>
      <c r="E81" s="59"/>
      <c r="F81" s="59"/>
      <c r="G81" s="59"/>
      <c r="H81" s="59"/>
      <c r="I81" s="59"/>
      <c r="J81" s="59"/>
      <c r="K81" s="49">
        <f>K79+K80</f>
        <v>252802.71968864638</v>
      </c>
      <c r="L81" s="44"/>
      <c r="M81" s="44"/>
      <c r="N81" s="44"/>
      <c r="O81" s="44"/>
      <c r="P81" s="46">
        <v>81.180000000000007</v>
      </c>
      <c r="Q81" s="44"/>
    </row>
    <row r="82" spans="1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ht="15" x14ac:dyDescent="0.2">
      <c r="A85" s="50" t="s">
        <v>142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1:17" ht="15" x14ac:dyDescent="0.2">
      <c r="A86" s="52" t="s">
        <v>143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spans="1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ht="15" x14ac:dyDescent="0.2">
      <c r="A88" s="50" t="s">
        <v>144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spans="1:17" ht="15" x14ac:dyDescent="0.2">
      <c r="A89" s="52" t="s">
        <v>143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ht="15" x14ac:dyDescent="0.2">
      <c r="A93" s="50" t="s">
        <v>145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1:17" ht="15" x14ac:dyDescent="0.2">
      <c r="A94" s="52" t="s">
        <v>143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ht="15" x14ac:dyDescent="0.2">
      <c r="A96" s="50" t="s">
        <v>146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spans="1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1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ht="15" x14ac:dyDescent="0.2">
      <c r="A101" s="50" t="s">
        <v>147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1:17" ht="15" x14ac:dyDescent="0.2">
      <c r="A102" s="52" t="s">
        <v>143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ht="15" x14ac:dyDescent="0.2">
      <c r="A104" s="50" t="s">
        <v>146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ht="15" x14ac:dyDescent="0.2">
      <c r="A109" s="50" t="s">
        <v>148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1:17" ht="15" x14ac:dyDescent="0.2">
      <c r="A110" s="52" t="s">
        <v>143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ht="15" x14ac:dyDescent="0.2">
      <c r="A112" s="50" t="s">
        <v>146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1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ht="15" x14ac:dyDescent="0.2">
      <c r="A115" s="50" t="s">
        <v>149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1:17" ht="15" x14ac:dyDescent="0.2">
      <c r="A116" s="52" t="s">
        <v>143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</row>
    <row r="117" spans="1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ht="15" x14ac:dyDescent="0.2">
      <c r="A118" s="50" t="s">
        <v>150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1:17" ht="15" x14ac:dyDescent="0.2">
      <c r="A119" s="52" t="s">
        <v>143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72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57:J57"/>
    <mergeCell ref="A26:Q26"/>
    <mergeCell ref="A31:Q31"/>
    <mergeCell ref="A40:Q40"/>
    <mergeCell ref="A49:J49"/>
    <mergeCell ref="A50:J50"/>
    <mergeCell ref="A51:J51"/>
    <mergeCell ref="A52:J52"/>
    <mergeCell ref="A53:J53"/>
    <mergeCell ref="A54:J54"/>
    <mergeCell ref="A55:J55"/>
    <mergeCell ref="A56:J56"/>
    <mergeCell ref="A59:J59"/>
    <mergeCell ref="A60:J60"/>
    <mergeCell ref="A61:J61"/>
    <mergeCell ref="A62:J62"/>
    <mergeCell ref="A63:J63"/>
    <mergeCell ref="J16:K16"/>
    <mergeCell ref="J17:K17"/>
    <mergeCell ref="A85:Q85"/>
    <mergeCell ref="A72:J72"/>
    <mergeCell ref="A73:J73"/>
    <mergeCell ref="A74:J74"/>
    <mergeCell ref="A76:J76"/>
    <mergeCell ref="A77:J77"/>
    <mergeCell ref="A78:J78"/>
    <mergeCell ref="A64:J64"/>
    <mergeCell ref="A65:J65"/>
    <mergeCell ref="A66:J66"/>
    <mergeCell ref="A69:J69"/>
    <mergeCell ref="A70:J70"/>
    <mergeCell ref="A71:J71"/>
    <mergeCell ref="A58:J58"/>
    <mergeCell ref="A89:Q89"/>
    <mergeCell ref="A93:Q93"/>
    <mergeCell ref="A94:Q94"/>
    <mergeCell ref="A96:Q96"/>
    <mergeCell ref="A79:J79"/>
    <mergeCell ref="A80:J80"/>
    <mergeCell ref="A81:J81"/>
    <mergeCell ref="A115:Q115"/>
    <mergeCell ref="A116:Q116"/>
    <mergeCell ref="A118:Q118"/>
    <mergeCell ref="A119:Q119"/>
    <mergeCell ref="J18:K18"/>
    <mergeCell ref="A67:J67"/>
    <mergeCell ref="A68:J68"/>
    <mergeCell ref="A75:J75"/>
    <mergeCell ref="A101:Q101"/>
    <mergeCell ref="A102:Q102"/>
    <mergeCell ref="A104:Q104"/>
    <mergeCell ref="A109:Q109"/>
    <mergeCell ref="A110:Q110"/>
    <mergeCell ref="A112:Q112"/>
    <mergeCell ref="A86:Q86"/>
    <mergeCell ref="A88:Q8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2018-08-16T07:28:46Z</dcterms:modified>
</cp:coreProperties>
</file>